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1 m\Biudžeto ataskaitos 2021- IV ketv\"/>
    </mc:Choice>
  </mc:AlternateContent>
  <xr:revisionPtr revIDLastSave="0" documentId="13_ncr:1_{48999E8B-1243-49BD-9F26-A4AE9994AE6B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I328" i="1" s="1"/>
  <c r="L356" i="1"/>
  <c r="K356" i="1"/>
  <c r="K328" i="1" s="1"/>
  <c r="K295" i="1" s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J328" i="1" s="1"/>
  <c r="J295" i="1" s="1"/>
  <c r="I329" i="1"/>
  <c r="L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J203" i="1"/>
  <c r="I203" i="1"/>
  <c r="L202" i="1"/>
  <c r="K202" i="1"/>
  <c r="J202" i="1"/>
  <c r="I202" i="1"/>
  <c r="L201" i="1"/>
  <c r="K201" i="1"/>
  <c r="J201" i="1"/>
  <c r="I201" i="1"/>
  <c r="L199" i="1"/>
  <c r="K199" i="1"/>
  <c r="J199" i="1"/>
  <c r="J198" i="1" s="1"/>
  <c r="J178" i="1" s="1"/>
  <c r="J177" i="1" s="1"/>
  <c r="I199" i="1"/>
  <c r="L198" i="1"/>
  <c r="L178" i="1" s="1"/>
  <c r="L177" i="1" s="1"/>
  <c r="K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I178" i="1" s="1"/>
  <c r="I177" i="1" s="1"/>
  <c r="K178" i="1"/>
  <c r="K177" i="1" s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L83" i="1" s="1"/>
  <c r="L82" i="1" s="1"/>
  <c r="K84" i="1"/>
  <c r="K83" i="1" s="1"/>
  <c r="K82" i="1" s="1"/>
  <c r="J84" i="1"/>
  <c r="I84" i="1"/>
  <c r="I83" i="1" s="1"/>
  <c r="I82" i="1" s="1"/>
  <c r="J83" i="1"/>
  <c r="J82" i="1" s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K32" i="1" s="1"/>
  <c r="K31" i="1" s="1"/>
  <c r="J33" i="1"/>
  <c r="J32" i="1" s="1"/>
  <c r="J31" i="1" s="1"/>
  <c r="I33" i="1"/>
  <c r="I32" i="1" s="1"/>
  <c r="I31" i="1" s="1"/>
  <c r="L32" i="1"/>
  <c r="L31" i="1"/>
  <c r="J176" i="1" l="1"/>
  <c r="L295" i="1"/>
  <c r="L176" i="1" s="1"/>
  <c r="K176" i="1"/>
  <c r="J30" i="1"/>
  <c r="J360" i="1" s="1"/>
  <c r="I295" i="1"/>
  <c r="I176" i="1" s="1"/>
  <c r="K30" i="1"/>
  <c r="K360" i="1" s="1"/>
  <c r="I30" i="1"/>
  <c r="I360" i="1" s="1"/>
  <c r="L30" i="1"/>
  <c r="L360" i="1" s="1"/>
</calcChain>
</file>

<file path=xl/sharedStrings.xml><?xml version="1.0" encoding="utf-8"?>
<sst xmlns="http://schemas.openxmlformats.org/spreadsheetml/2006/main" count="386" uniqueCount="242">
  <si>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</si>
  <si>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</si>
  <si>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</si>
  <si>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</si>
  <si>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</si>
  <si>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</si>
  <si>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</si>
  <si>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</si>
  <si>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</si>
  <si>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</si>
  <si>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</si>
  <si>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</si>
  <si>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</si>
  <si>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</si>
  <si>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</si>
  <si>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</si>
  <si>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</si>
  <si>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</si>
  <si>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</si>
  <si>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5BIPPV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</si>
  <si>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</si>
  <si>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</si>
  <si>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</si>
  <si>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</si>
  <si>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</si>
  <si>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</si>
  <si>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</si>
  <si>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</si>
  <si>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</si>
  <si>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</si>
  <si>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</si>
  <si>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</si>
  <si>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</si>
  <si>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</si>
  <si>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</si>
  <si>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</si>
  <si>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</si>
  <si>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</si>
  <si>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</si>
  <si>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</si>
  <si>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</si>
  <si>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</si>
  <si>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</si>
  <si>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</si>
  <si>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</si>
  <si>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</si>
  <si>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</si>
  <si>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</si>
  <si>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</si>
  <si>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</si>
  <si>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</si>
  <si>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</si>
  <si>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</si>
  <si>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</si>
  <si>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</si>
  <si>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</si>
  <si>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</si>
  <si>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</si>
  <si>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</si>
  <si>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</si>
  <si>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</si>
  <si>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</si>
  <si>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</si>
  <si>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</si>
  <si>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</si>
  <si>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</si>
  <si>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</si>
  <si>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</si>
  <si>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</si>
  <si>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</si>
  <si>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</si>
  <si>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</si>
  <si>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</si>
  <si>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</si>
  <si>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</si>
  <si>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</si>
  <si>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</si>
  <si>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</si>
  <si>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</si>
  <si>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</si>
  <si>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</si>
  <si>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</si>
  <si>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</si>
  <si>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</si>
  <si>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</si>
  <si>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</si>
  <si>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</si>
  <si>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</si>
  <si>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</si>
  <si>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</si>
  <si>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</si>
  <si>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</si>
  <si>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</si>
  <si>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</si>
  <si>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</si>
  <si>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</si>
  <si>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</si>
  <si>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</si>
  <si>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</si>
  <si>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</si>
  <si>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</si>
  <si>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</si>
  <si>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</si>
  <si>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</si>
  <si>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</si>
  <si>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</si>
  <si>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</si>
  <si>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</si>
  <si>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</si>
  <si>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</si>
  <si>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</si>
  <si>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</si>
  <si>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</si>
  <si>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</si>
  <si>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</si>
  <si>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</si>
  <si>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</si>
  <si>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</si>
  <si>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</si>
  <si>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</si>
  <si>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</si>
  <si>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</si>
  <si>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</si>
  <si>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</si>
  <si>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</si>
  <si>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</si>
  <si>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</si>
  <si>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</si>
  <si>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</si>
  <si>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</si>
  <si>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</si>
  <si>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</si>
  <si>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</si>
  <si>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</si>
  <si>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</si>
  <si>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</si>
  <si>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</si>
  <si>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</si>
  <si>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</si>
  <si>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</si>
  <si>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</si>
  <si>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</si>
  <si>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</si>
  <si>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</si>
  <si>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</si>
  <si>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</si>
  <si>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</si>
  <si>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</si>
  <si>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</si>
  <si>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</si>
  <si>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</si>
  <si>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</si>
  <si>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</si>
  <si>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</si>
  <si>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</si>
  <si>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</si>
  <si>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</si>
  <si>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</si>
  <si>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</si>
  <si>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</si>
  <si>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</si>
  <si>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</si>
  <si>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</si>
  <si>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</si>
  <si>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</si>
  <si>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</si>
  <si>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</si>
  <si>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</si>
  <si>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</si>
  <si>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</si>
  <si>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</si>
  <si>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</si>
  <si>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</si>
  <si>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</si>
  <si>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</si>
  <si>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</si>
  <si>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</si>
  <si>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</si>
  <si>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</si>
  <si>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</si>
  <si>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</si>
  <si>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</si>
  <si>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</si>
  <si>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</si>
  <si>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</si>
  <si>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</si>
  <si>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</si>
  <si>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</si>
  <si>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</si>
  <si>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</si>
  <si>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</si>
  <si>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</si>
  <si>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</si>
  <si>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</si>
  <si>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</si>
  <si>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</si>
  <si>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</si>
  <si>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</si>
  <si>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</si>
  <si>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</si>
  <si>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</si>
  <si>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</si>
  <si>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</si>
  <si>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</si>
  <si>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</si>
  <si>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</si>
  <si>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</si>
  <si>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</si>
  <si>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</si>
  <si>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</si>
  <si>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</si>
  <si>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</si>
  <si>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</si>
  <si>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</si>
  <si>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</si>
  <si>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</si>
  <si>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</si>
  <si>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</si>
  <si>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</si>
  <si>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</si>
  <si>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</si>
  <si>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</si>
  <si>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</si>
  <si>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</si>
  <si>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</si>
  <si>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</si>
  <si>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</si>
  <si>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</si>
  <si>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</si>
  <si>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</si>
  <si>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</si>
  <si>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</si>
  <si>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>O</t>
  </si>
  <si>
    <t>O9</t>
  </si>
  <si>
    <t>O2</t>
  </si>
  <si>
    <t>O1</t>
  </si>
  <si>
    <t xml:space="preserve">                                               Švietimo paslaugų užtikrinimas ir gerinimas</t>
  </si>
  <si>
    <t xml:space="preserve">                                                                                          (data)</t>
  </si>
  <si>
    <t>2021 m. gruodžio 31 d.</t>
  </si>
  <si>
    <t>metinė</t>
  </si>
  <si>
    <t>2022 m. sausio 18 d.</t>
  </si>
  <si>
    <t>Švietimo įstaigų ugdymo aplinkos finansavimas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</si>
</sst>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4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164" fontId="180" fillId="0" borderId="2" xfId="1" applyNumberFormat="1" applyFont="1" applyFill="1" applyBorder="1" applyAlignment="1" applyProtection="1">
      <alignment horizontal="right" vertical="center"/>
    </xf>
    <xf numFmtId="0" fontId="182" fillId="0" borderId="0" xfId="1" applyFont="1" applyFill="1" applyBorder="1" applyAlignment="1" applyProtection="1">
      <alignment vertical="center"/>
    </xf>
    <xf numFmtId="0" fontId="183" fillId="0" borderId="0" xfId="1" applyFont="1" applyFill="1" applyBorder="1" applyAlignment="1" applyProtection="1">
      <alignment vertical="top"/>
    </xf>
    <xf numFmtId="0" fontId="184" fillId="0" borderId="0" xfId="1" applyFont="1" applyFill="1" applyBorder="1" applyAlignment="1" applyProtection="1"/>
    <xf numFmtId="0" fontId="185" fillId="0" borderId="0" xfId="1" applyFont="1" applyFill="1" applyBorder="1" applyAlignment="1" applyProtection="1">
      <alignment horizontal="center" vertical="top"/>
    </xf>
    <xf numFmtId="0" fontId="186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/>
    </xf>
    <xf numFmtId="0" fontId="191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19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/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5" fillId="0" borderId="0" xfId="1" applyFont="1" applyFill="1" applyBorder="1" applyAlignment="1" applyProtection="1">
      <alignment horizontal="center" vertical="top"/>
    </xf>
    <xf numFmtId="0" fontId="188" fillId="0" borderId="7" xfId="1" applyFont="1" applyFill="1" applyBorder="1" applyAlignment="1" applyProtection="1">
      <alignment horizontal="center" vertical="top" wrapText="1"/>
    </xf>
    <xf numFmtId="0" fontId="189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7" fillId="0" borderId="2" xfId="1" applyFont="1" applyFill="1" applyBorder="1" applyAlignment="1" applyProtection="1">
      <alignment horizontal="center" vertical="top"/>
    </xf>
    <xf numFmtId="164" fontId="181" fillId="0" borderId="2" xfId="1" applyNumberFormat="1" applyFont="1" applyFill="1" applyBorder="1" applyAlignment="1" applyProtection="1">
      <alignment horizontal="center" vertical="center"/>
    </xf>
    <xf numFmtId="0" fontId="3" fillId="0" borderId="2" xfId="1" applyFont="1" applyFill="1" applyBorder="1" applyAlignment="1" applyProtection="1">
      <alignment horizontal="left" vertical="center" wrapText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topLeftCell="A13" colorId="9" workbookViewId="0">
      <selection activeCell="A26" sqref="A26:H2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0" t="s">
        <v>7</v>
      </c>
      <c r="B7" s="171"/>
      <c r="C7" s="171"/>
      <c r="D7" s="171"/>
      <c r="E7" s="171"/>
      <c r="F7" s="172"/>
      <c r="G7" s="171"/>
      <c r="H7" s="171"/>
      <c r="I7" s="171"/>
      <c r="J7" s="171"/>
      <c r="K7" s="171"/>
      <c r="L7" s="171"/>
    </row>
    <row r="8" spans="1:13" ht="14.25" customHeight="1" x14ac:dyDescent="0.25">
      <c r="A8" s="13"/>
      <c r="B8" s="14"/>
      <c r="C8" s="14"/>
      <c r="D8" s="14"/>
      <c r="E8" s="14"/>
      <c r="F8" s="15"/>
      <c r="G8" s="173" t="s">
        <v>8</v>
      </c>
      <c r="H8" s="173"/>
      <c r="I8" s="173"/>
      <c r="J8" s="173"/>
      <c r="K8" s="173"/>
      <c r="L8" s="14"/>
    </row>
    <row r="9" spans="1:13" ht="16.5" customHeight="1" x14ac:dyDescent="0.25">
      <c r="A9" s="174" t="s">
        <v>238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13" ht="15.75" customHeight="1" x14ac:dyDescent="0.25">
      <c r="G10" s="176" t="s">
        <v>239</v>
      </c>
      <c r="H10" s="177"/>
      <c r="I10" s="177"/>
      <c r="J10" s="177"/>
      <c r="K10" s="177"/>
    </row>
    <row r="11" spans="1:13" ht="12" customHeight="1" x14ac:dyDescent="0.25">
      <c r="G11" s="178" t="s">
        <v>9</v>
      </c>
      <c r="H11" s="178"/>
      <c r="I11" s="178"/>
      <c r="J11" s="178"/>
      <c r="K11" s="178"/>
    </row>
    <row r="12" spans="1:13" ht="9" customHeight="1" x14ac:dyDescent="0.25"/>
    <row r="13" spans="1:13" ht="12" customHeight="1" x14ac:dyDescent="0.25">
      <c r="B13" s="175" t="s">
        <v>10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</row>
    <row r="14" spans="1:13" ht="12" customHeight="1" x14ac:dyDescent="0.25">
      <c r="K14" s="3"/>
      <c r="L14" s="3"/>
    </row>
    <row r="15" spans="1:13" ht="12.75" customHeight="1" x14ac:dyDescent="0.25">
      <c r="G15" s="179" t="s">
        <v>240</v>
      </c>
      <c r="H15" s="180"/>
      <c r="I15" s="180"/>
      <c r="J15" s="180"/>
      <c r="K15" s="180"/>
    </row>
    <row r="16" spans="1:13" ht="11.25" customHeight="1" x14ac:dyDescent="0.25">
      <c r="G16" s="181" t="s">
        <v>237</v>
      </c>
      <c r="H16" s="182"/>
      <c r="I16" s="182"/>
      <c r="J16" s="182"/>
      <c r="K16" s="182"/>
    </row>
    <row r="17" spans="1:13" ht="14.25" customHeight="1" x14ac:dyDescent="0.25">
      <c r="B17" s="1"/>
      <c r="C17" s="1"/>
      <c r="D17" s="1"/>
      <c r="E17" s="183" t="s">
        <v>236</v>
      </c>
      <c r="F17" s="184"/>
      <c r="G17" s="185"/>
      <c r="H17" s="185"/>
      <c r="I17" s="185"/>
      <c r="J17" s="185"/>
      <c r="K17" s="185"/>
      <c r="L17" s="1"/>
    </row>
    <row r="18" spans="1:13" ht="12" customHeight="1" x14ac:dyDescent="0.25">
      <c r="A18" s="186" t="s">
        <v>11</v>
      </c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</row>
    <row r="19" spans="1:13" ht="12" customHeight="1" x14ac:dyDescent="0.25">
      <c r="J19" s="17"/>
      <c r="K19" s="18"/>
      <c r="L19" s="19" t="s">
        <v>12</v>
      </c>
    </row>
    <row r="20" spans="1:13" ht="11.25" customHeight="1" x14ac:dyDescent="0.25">
      <c r="J20" s="20" t="s">
        <v>13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14</v>
      </c>
      <c r="L21" s="21"/>
    </row>
    <row r="22" spans="1:13" ht="12.75" customHeight="1" x14ac:dyDescent="0.25">
      <c r="C22" s="187"/>
      <c r="D22" s="188"/>
      <c r="E22" s="188"/>
      <c r="F22" s="189"/>
      <c r="G22" s="188"/>
      <c r="H22" s="188"/>
      <c r="I22" s="188"/>
      <c r="K22" s="23" t="s">
        <v>15</v>
      </c>
      <c r="L22" s="25" t="s">
        <v>16</v>
      </c>
    </row>
    <row r="23" spans="1:13" ht="12" customHeight="1" x14ac:dyDescent="0.25">
      <c r="G23" s="10"/>
      <c r="H23" s="26"/>
      <c r="J23" s="27" t="s">
        <v>17</v>
      </c>
      <c r="K23" s="164" t="s">
        <v>232</v>
      </c>
      <c r="L23" s="21">
        <v>1</v>
      </c>
    </row>
    <row r="24" spans="1:13" ht="12.75" customHeight="1" x14ac:dyDescent="0.25">
      <c r="G24" s="28" t="s">
        <v>18</v>
      </c>
      <c r="H24" s="29"/>
      <c r="I24" s="30"/>
      <c r="J24" s="31"/>
      <c r="K24" s="21"/>
      <c r="L24" s="21" t="s">
        <v>19</v>
      </c>
    </row>
    <row r="25" spans="1:13" ht="13.5" customHeight="1" x14ac:dyDescent="0.25">
      <c r="A25" s="7" t="s">
        <v>20</v>
      </c>
      <c r="G25" s="169" t="s">
        <v>21</v>
      </c>
      <c r="H25" s="169"/>
      <c r="I25" s="165" t="s">
        <v>233</v>
      </c>
      <c r="J25" s="166" t="s">
        <v>234</v>
      </c>
      <c r="K25" s="167" t="s">
        <v>234</v>
      </c>
      <c r="L25" s="167" t="s">
        <v>235</v>
      </c>
    </row>
    <row r="26" spans="1:13" ht="41.25" customHeight="1" x14ac:dyDescent="0.25">
      <c r="A26" s="213" t="s">
        <v>241</v>
      </c>
      <c r="B26" s="190"/>
      <c r="C26" s="190"/>
      <c r="D26" s="190"/>
      <c r="E26" s="190"/>
      <c r="F26" s="190"/>
      <c r="G26" s="190"/>
      <c r="H26" s="190"/>
      <c r="I26" s="32"/>
      <c r="J26" s="32"/>
      <c r="K26" s="33"/>
      <c r="L26" s="34" t="s">
        <v>22</v>
      </c>
    </row>
    <row r="27" spans="1:13" ht="24" customHeight="1" x14ac:dyDescent="0.25">
      <c r="A27" s="197" t="s">
        <v>23</v>
      </c>
      <c r="B27" s="198"/>
      <c r="C27" s="198"/>
      <c r="D27" s="198"/>
      <c r="E27" s="198"/>
      <c r="F27" s="198"/>
      <c r="G27" s="201" t="s">
        <v>24</v>
      </c>
      <c r="H27" s="203" t="s">
        <v>25</v>
      </c>
      <c r="I27" s="205" t="s">
        <v>26</v>
      </c>
      <c r="J27" s="206"/>
      <c r="K27" s="207" t="s">
        <v>27</v>
      </c>
      <c r="L27" s="209" t="s">
        <v>28</v>
      </c>
    </row>
    <row r="28" spans="1:13" ht="46.5" customHeight="1" x14ac:dyDescent="0.25">
      <c r="A28" s="199"/>
      <c r="B28" s="200"/>
      <c r="C28" s="200"/>
      <c r="D28" s="200"/>
      <c r="E28" s="200"/>
      <c r="F28" s="200"/>
      <c r="G28" s="202"/>
      <c r="H28" s="204"/>
      <c r="I28" s="35" t="s">
        <v>29</v>
      </c>
      <c r="J28" s="36" t="s">
        <v>30</v>
      </c>
      <c r="K28" s="208"/>
      <c r="L28" s="210"/>
    </row>
    <row r="29" spans="1:13" ht="11.25" customHeight="1" x14ac:dyDescent="0.25">
      <c r="A29" s="191" t="s">
        <v>31</v>
      </c>
      <c r="B29" s="192"/>
      <c r="C29" s="192"/>
      <c r="D29" s="192"/>
      <c r="E29" s="192"/>
      <c r="F29" s="193"/>
      <c r="G29" s="37">
        <v>2</v>
      </c>
      <c r="H29" s="38">
        <v>3</v>
      </c>
      <c r="I29" s="39" t="s">
        <v>32</v>
      </c>
      <c r="J29" s="40" t="s">
        <v>33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34</v>
      </c>
      <c r="H30" s="37">
        <v>1</v>
      </c>
      <c r="I30" s="48">
        <f>SUM(I31+I42+I61+I82+I89+I109+I131+I150+I160)</f>
        <v>7800</v>
      </c>
      <c r="J30" s="48">
        <f>SUM(J31+J42+J61+J82+J89+J109+J131+J150+J160)</f>
        <v>7800</v>
      </c>
      <c r="K30" s="49">
        <f>SUM(K31+K42+K61+K82+K89+K109+K131+K150+K160)</f>
        <v>5147.12</v>
      </c>
      <c r="L30" s="48">
        <f>SUM(L31+L42+L61+L82+L89+L109+L131+L150+L160)</f>
        <v>5147.12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35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36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36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37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37</v>
      </c>
      <c r="H35" s="37">
        <v>6</v>
      </c>
      <c r="I35" s="67"/>
      <c r="J35" s="68"/>
      <c r="K35" s="68"/>
      <c r="L35" s="68"/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38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38</v>
      </c>
      <c r="H37" s="37">
        <v>8</v>
      </c>
      <c r="I37" s="68"/>
      <c r="J37" s="69"/>
      <c r="K37" s="68"/>
      <c r="L37" s="69"/>
      <c r="M37" s="63"/>
      <c r="N37" s="63"/>
    </row>
    <row r="38" spans="1:15" ht="12.7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39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.75" hidden="1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39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39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39</v>
      </c>
      <c r="H41" s="37">
        <v>12</v>
      </c>
      <c r="I41" s="69"/>
      <c r="J41" s="68"/>
      <c r="K41" s="68"/>
      <c r="L41" s="68"/>
      <c r="M41" s="63"/>
      <c r="N41" s="63"/>
    </row>
    <row r="42" spans="1:15" ht="20.2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40</v>
      </c>
      <c r="H42" s="37">
        <v>13</v>
      </c>
      <c r="I42" s="72">
        <f t="shared" ref="I42:L44" si="2">I43</f>
        <v>7800</v>
      </c>
      <c r="J42" s="73">
        <f t="shared" si="2"/>
        <v>7800</v>
      </c>
      <c r="K42" s="72">
        <f t="shared" si="2"/>
        <v>5147.12</v>
      </c>
      <c r="L42" s="72">
        <f t="shared" si="2"/>
        <v>5147.12</v>
      </c>
    </row>
    <row r="43" spans="1:15" ht="19.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40</v>
      </c>
      <c r="H43" s="37">
        <v>14</v>
      </c>
      <c r="I43" s="48">
        <f t="shared" si="2"/>
        <v>7800</v>
      </c>
      <c r="J43" s="49">
        <f t="shared" si="2"/>
        <v>7800</v>
      </c>
      <c r="K43" s="48">
        <f t="shared" si="2"/>
        <v>5147.12</v>
      </c>
      <c r="L43" s="49">
        <f t="shared" si="2"/>
        <v>5147.12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40</v>
      </c>
      <c r="H44" s="37">
        <v>15</v>
      </c>
      <c r="I44" s="48">
        <f t="shared" si="2"/>
        <v>7800</v>
      </c>
      <c r="J44" s="49">
        <f t="shared" si="2"/>
        <v>7800</v>
      </c>
      <c r="K44" s="57">
        <f t="shared" si="2"/>
        <v>5147.12</v>
      </c>
      <c r="L44" s="57">
        <f t="shared" si="2"/>
        <v>5147.12</v>
      </c>
      <c r="M44" s="63"/>
      <c r="N44" s="63"/>
    </row>
    <row r="45" spans="1:15" ht="24.75" hidden="1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40</v>
      </c>
      <c r="H45" s="37">
        <v>16</v>
      </c>
      <c r="I45" s="79">
        <f>SUM(I46:I60)</f>
        <v>7800</v>
      </c>
      <c r="J45" s="79">
        <f>SUM(J46:J60)</f>
        <v>7800</v>
      </c>
      <c r="K45" s="80">
        <f>SUM(K46:K60)</f>
        <v>5147.12</v>
      </c>
      <c r="L45" s="80">
        <f>SUM(L46:L60)</f>
        <v>5147.12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41</v>
      </c>
      <c r="H46" s="37">
        <v>17</v>
      </c>
      <c r="I46" s="68">
        <v>6800</v>
      </c>
      <c r="J46" s="68">
        <v>6800</v>
      </c>
      <c r="K46" s="68">
        <v>4802.2</v>
      </c>
      <c r="L46" s="68">
        <v>4802.2</v>
      </c>
      <c r="M46" s="63"/>
      <c r="N46" s="63"/>
    </row>
    <row r="47" spans="1:15" ht="26.25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42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43</v>
      </c>
      <c r="H48" s="37">
        <v>19</v>
      </c>
      <c r="I48" s="68"/>
      <c r="J48" s="68"/>
      <c r="K48" s="68"/>
      <c r="L48" s="68"/>
      <c r="M48" s="63"/>
      <c r="N48" s="63"/>
    </row>
    <row r="49" spans="1:15" ht="27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44</v>
      </c>
      <c r="H49" s="37">
        <v>20</v>
      </c>
      <c r="I49" s="68"/>
      <c r="J49" s="68"/>
      <c r="K49" s="68"/>
      <c r="L49" s="68"/>
      <c r="M49" s="63"/>
      <c r="N49" s="63"/>
    </row>
    <row r="50" spans="1:15" ht="26.25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45</v>
      </c>
      <c r="H50" s="37">
        <v>21</v>
      </c>
      <c r="I50" s="68"/>
      <c r="J50" s="68"/>
      <c r="K50" s="68"/>
      <c r="L50" s="68"/>
      <c r="M50" s="63"/>
      <c r="N50" s="63"/>
    </row>
    <row r="51" spans="1:15" ht="12" hidden="1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46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47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48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49</v>
      </c>
      <c r="H54" s="37">
        <v>25</v>
      </c>
      <c r="I54" s="69"/>
      <c r="J54" s="68"/>
      <c r="K54" s="68"/>
      <c r="L54" s="68"/>
      <c r="M54" s="63"/>
      <c r="N54" s="63"/>
    </row>
    <row r="55" spans="1:15" ht="15.75" hidden="1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50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51</v>
      </c>
      <c r="H56" s="37">
        <v>27</v>
      </c>
      <c r="I56" s="69"/>
      <c r="J56" s="69"/>
      <c r="K56" s="69"/>
      <c r="L56" s="69"/>
      <c r="M56" s="63"/>
      <c r="N56" s="63"/>
    </row>
    <row r="57" spans="1:15" ht="14.25" hidden="1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52</v>
      </c>
      <c r="H57" s="37">
        <v>28</v>
      </c>
      <c r="I57" s="69"/>
      <c r="J57" s="68"/>
      <c r="K57" s="68"/>
      <c r="L57" s="68"/>
      <c r="M57" s="63"/>
      <c r="N57" s="63"/>
    </row>
    <row r="58" spans="1:15" ht="27.75" hidden="1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53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54</v>
      </c>
      <c r="H59" s="37">
        <v>30</v>
      </c>
      <c r="I59" s="69"/>
      <c r="J59" s="68"/>
      <c r="K59" s="68"/>
      <c r="L59" s="68"/>
      <c r="M59" s="63"/>
      <c r="N59" s="63"/>
    </row>
    <row r="60" spans="1:15" ht="14.2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55</v>
      </c>
      <c r="H60" s="37">
        <v>31</v>
      </c>
      <c r="I60" s="69">
        <v>1000</v>
      </c>
      <c r="J60" s="68">
        <v>1000</v>
      </c>
      <c r="K60" s="68">
        <v>344.92</v>
      </c>
      <c r="L60" s="68">
        <v>344.92</v>
      </c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56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57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58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58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59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60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61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62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62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59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60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61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63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64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65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66</v>
      </c>
      <c r="H76" s="37">
        <v>47</v>
      </c>
      <c r="I76" s="69"/>
      <c r="J76" s="69"/>
      <c r="K76" s="69"/>
      <c r="L76" s="69"/>
      <c r="M76" s="63"/>
      <c r="N76" s="63"/>
    </row>
    <row r="77" spans="1:14" ht="3.7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67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68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68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68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3.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68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69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70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70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70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71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72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73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74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75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75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75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76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77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78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78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78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79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80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81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82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82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82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83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84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84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9.75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84</v>
      </c>
      <c r="H107" s="37">
        <v>78</v>
      </c>
      <c r="I107" s="69"/>
      <c r="J107" s="69"/>
      <c r="K107" s="69"/>
      <c r="L107" s="69"/>
    </row>
    <row r="108" spans="1:12" ht="18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85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86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87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87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87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88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89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90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90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90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90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91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91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91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91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92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92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92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92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93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94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93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95</v>
      </c>
      <c r="H130" s="37">
        <v>101</v>
      </c>
      <c r="I130" s="69"/>
      <c r="J130" s="69"/>
      <c r="K130" s="69"/>
      <c r="L130" s="69"/>
    </row>
    <row r="131" spans="1:12" ht="1.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96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13.5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97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97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97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98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99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100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101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101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102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103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104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104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104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105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105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105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106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107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108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108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109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109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110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111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112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113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113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113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114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115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116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116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116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117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118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119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120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121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122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123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124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125</v>
      </c>
      <c r="H173" s="37">
        <v>144</v>
      </c>
      <c r="I173" s="68"/>
      <c r="J173" s="67"/>
      <c r="K173" s="67"/>
      <c r="L173" s="67"/>
    </row>
    <row r="174" spans="1:12" ht="9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126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127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128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129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130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131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132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132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133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133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134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135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136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137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137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138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139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140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141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142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142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143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144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145</v>
      </c>
      <c r="H197" s="37">
        <v>168</v>
      </c>
      <c r="I197" s="67"/>
      <c r="J197" s="67"/>
      <c r="K197" s="67"/>
      <c r="L197" s="69"/>
    </row>
    <row r="198" spans="1:12" ht="6.7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146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146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146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147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147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147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148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149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150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151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152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153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153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153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154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154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155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156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157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158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159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154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160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160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6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161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161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162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162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162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163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164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165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166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167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168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169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169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170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171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172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173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174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175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176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176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177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178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179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9.7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179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180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181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182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182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183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184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185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185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185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186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186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186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187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187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188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189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190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191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169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169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192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171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172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173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174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193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194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194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195</v>
      </c>
      <c r="H275" s="37">
        <v>246</v>
      </c>
      <c r="I275" s="69"/>
      <c r="J275" s="69"/>
      <c r="K275" s="69"/>
      <c r="L275" s="69"/>
    </row>
    <row r="276" spans="1:12" ht="2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196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197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197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198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199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200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200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201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202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203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203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203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186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186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186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187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187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188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189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204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205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191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12.7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169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169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192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171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172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173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206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193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207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207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208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209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210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210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211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212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213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213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214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215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216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216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217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186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186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186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218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218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219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220</v>
      </c>
      <c r="H327" s="37">
        <v>298</v>
      </c>
      <c r="I327" s="69"/>
      <c r="J327" s="69"/>
      <c r="K327" s="69"/>
      <c r="L327" s="69"/>
    </row>
    <row r="328" spans="1:12" ht="38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221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168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168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169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192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171</v>
      </c>
      <c r="H333" s="37">
        <v>304</v>
      </c>
      <c r="I333" s="135"/>
      <c r="J333" s="135"/>
      <c r="K333" s="135"/>
      <c r="L333" s="134"/>
    </row>
    <row r="334" spans="1:12" ht="2.2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172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173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174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193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207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207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208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209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210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210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211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212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213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213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214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222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216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216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216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186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186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186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218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218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219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220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223</v>
      </c>
      <c r="H360" s="37">
        <v>331</v>
      </c>
      <c r="I360" s="117">
        <f>SUM(I30+I176)</f>
        <v>7800</v>
      </c>
      <c r="J360" s="117">
        <f>SUM(J30+J176)</f>
        <v>7800</v>
      </c>
      <c r="K360" s="117">
        <f>SUM(K30+K176)</f>
        <v>5147.12</v>
      </c>
      <c r="L360" s="117">
        <f>SUM(L30+L176)</f>
        <v>5147.12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68" t="s">
        <v>224</v>
      </c>
      <c r="H362" s="16"/>
      <c r="I362" s="156"/>
      <c r="J362" s="155"/>
      <c r="K362" s="212" t="s">
        <v>225</v>
      </c>
      <c r="L362" s="212"/>
    </row>
    <row r="363" spans="1:12" ht="18.75" customHeight="1" x14ac:dyDescent="0.25">
      <c r="A363" s="157"/>
      <c r="B363" s="157"/>
      <c r="C363" s="157"/>
      <c r="D363" s="158" t="s">
        <v>226</v>
      </c>
      <c r="E363" s="1"/>
      <c r="F363" s="24"/>
      <c r="G363" s="1"/>
      <c r="H363" s="159"/>
      <c r="I363" s="160" t="s">
        <v>227</v>
      </c>
      <c r="K363" s="194" t="s">
        <v>228</v>
      </c>
      <c r="L363" s="194"/>
    </row>
    <row r="364" spans="1:12" ht="15.75" customHeight="1" x14ac:dyDescent="0.25">
      <c r="I364" s="161"/>
      <c r="K364" s="161"/>
      <c r="L364" s="161"/>
    </row>
    <row r="365" spans="1:12" ht="15.75" customHeight="1" x14ac:dyDescent="0.25">
      <c r="D365" s="26"/>
      <c r="E365" s="26"/>
      <c r="F365" s="32"/>
      <c r="G365" s="26" t="s">
        <v>229</v>
      </c>
      <c r="I365" s="161"/>
      <c r="K365" s="211" t="s">
        <v>230</v>
      </c>
      <c r="L365" s="211"/>
    </row>
    <row r="366" spans="1:12" ht="26.25" customHeight="1" x14ac:dyDescent="0.25">
      <c r="D366" s="195" t="s">
        <v>231</v>
      </c>
      <c r="E366" s="196"/>
      <c r="F366" s="196"/>
      <c r="G366" s="196"/>
      <c r="H366" s="162"/>
      <c r="I366" s="163" t="s">
        <v>227</v>
      </c>
      <c r="K366" s="194" t="s">
        <v>228</v>
      </c>
      <c r="L366" s="194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2021-07-14T10:09:57Z</cp:lastPrinted>
  <dcterms:created xsi:type="dcterms:W3CDTF">2021-10-14T18:33:42Z</dcterms:created>
  <dcterms:modified xsi:type="dcterms:W3CDTF">2022-01-18T22:11:04Z</dcterms:modified>
</cp:coreProperties>
</file>